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Mi unidad\SDA-SSFFS\OTROS\PROCESOS CONTRATACION\PERSONAL\2025\IDONEIDADES OK\"/>
    </mc:Choice>
  </mc:AlternateContent>
  <xr:revisionPtr revIDLastSave="0" documentId="13_ncr:1_{D3C027DA-5E8B-4E36-A69D-7BAC2076FA9A}" xr6:coauthVersionLast="47" xr6:coauthVersionMax="47" xr10:uidLastSave="{00000000-0000-0000-0000-000000000000}"/>
  <bookViews>
    <workbookView xWindow="9750" yWindow="165" windowWidth="18345" windowHeight="14955" xr2:uid="{00000000-000D-0000-FFFF-FFFF00000000}"/>
  </bookViews>
  <sheets>
    <sheet name="Hoja1" sheetId="1" r:id="rId1"/>
    <sheet name="Hoja2" sheetId="2" state="hidden" r:id="rId2"/>
  </sheets>
  <externalReferences>
    <externalReference r:id="rId3"/>
  </externalReferences>
  <definedNames>
    <definedName name="EQUIVALENCIA">Hoja2!$C$1:$C$4</definedName>
    <definedName name="_xlnm.Print_Titles" localSheetId="0">Hoja1!$1:$3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gkM9GyPvG/cwCq0FMd5EvLr+R05Q=="/>
    </ext>
  </extLst>
</workbook>
</file>

<file path=xl/calcChain.xml><?xml version="1.0" encoding="utf-8"?>
<calcChain xmlns="http://schemas.openxmlformats.org/spreadsheetml/2006/main">
  <c r="M25" i="1" l="1"/>
  <c r="N25" i="1" s="1"/>
  <c r="M26" i="1"/>
  <c r="N26" i="1" s="1"/>
  <c r="M27" i="1"/>
  <c r="N27" i="1" s="1"/>
  <c r="J27" i="1" s="1"/>
  <c r="M28" i="1"/>
  <c r="N28" i="1" s="1"/>
  <c r="M29" i="1"/>
  <c r="N29" i="1" s="1"/>
  <c r="M30" i="1"/>
  <c r="N30" i="1" s="1"/>
  <c r="O30" i="1" s="1"/>
  <c r="M31" i="1"/>
  <c r="N31" i="1" s="1"/>
  <c r="M32" i="1"/>
  <c r="N32" i="1" s="1"/>
  <c r="M33" i="1"/>
  <c r="N33" i="1" s="1"/>
  <c r="M34" i="1"/>
  <c r="N34" i="1" s="1"/>
  <c r="M35" i="1"/>
  <c r="N35" i="1" s="1"/>
  <c r="M36" i="1"/>
  <c r="N36" i="1" s="1"/>
  <c r="M37" i="1"/>
  <c r="N37" i="1" s="1"/>
  <c r="M38" i="1"/>
  <c r="N38" i="1" s="1"/>
  <c r="O38" i="1" s="1"/>
  <c r="J28" i="1" l="1"/>
  <c r="O28" i="1"/>
  <c r="P28" i="1"/>
  <c r="L28" i="1" s="1"/>
  <c r="O35" i="1"/>
  <c r="J35" i="1"/>
  <c r="J33" i="1"/>
  <c r="P33" i="1"/>
  <c r="L33" i="1" s="1"/>
  <c r="O34" i="1"/>
  <c r="P34" i="1"/>
  <c r="K34" i="1" s="1"/>
  <c r="J34" i="1"/>
  <c r="P31" i="1"/>
  <c r="L31" i="1" s="1"/>
  <c r="O31" i="1"/>
  <c r="J26" i="1"/>
  <c r="P26" i="1"/>
  <c r="K26" i="1" s="1"/>
  <c r="O26" i="1"/>
  <c r="J25" i="1"/>
  <c r="P25" i="1"/>
  <c r="K25" i="1" s="1"/>
  <c r="P27" i="1"/>
  <c r="O27" i="1"/>
  <c r="P35" i="1"/>
  <c r="K31" i="1"/>
  <c r="O29" i="1"/>
  <c r="P29" i="1"/>
  <c r="J29" i="1"/>
  <c r="P37" i="1"/>
  <c r="O37" i="1"/>
  <c r="J37" i="1"/>
  <c r="P32" i="1"/>
  <c r="J32" i="1"/>
  <c r="O32" i="1"/>
  <c r="O36" i="1"/>
  <c r="P36" i="1"/>
  <c r="J36" i="1"/>
  <c r="O33" i="1"/>
  <c r="O25" i="1"/>
  <c r="J30" i="1"/>
  <c r="J38" i="1"/>
  <c r="P38" i="1"/>
  <c r="P30" i="1"/>
  <c r="J31" i="1"/>
  <c r="M24" i="1"/>
  <c r="N24" i="1" s="1"/>
  <c r="K28" i="1" l="1"/>
  <c r="L26" i="1"/>
  <c r="L35" i="1"/>
  <c r="K35" i="1"/>
  <c r="L34" i="1"/>
  <c r="L27" i="1"/>
  <c r="K27" i="1"/>
  <c r="L25" i="1"/>
  <c r="K33" i="1"/>
  <c r="L36" i="1"/>
  <c r="K36" i="1"/>
  <c r="K30" i="1"/>
  <c r="L30" i="1"/>
  <c r="K32" i="1"/>
  <c r="L32" i="1"/>
  <c r="K38" i="1"/>
  <c r="L38" i="1"/>
  <c r="L29" i="1"/>
  <c r="K29" i="1"/>
  <c r="K37" i="1"/>
  <c r="L37" i="1"/>
  <c r="P24" i="1"/>
  <c r="J24" i="1"/>
  <c r="O24" i="1"/>
  <c r="I14" i="1"/>
  <c r="A21" i="1"/>
  <c r="L24" i="1" l="1"/>
  <c r="K24" i="1"/>
  <c r="J39" i="1" l="1"/>
  <c r="K39" i="1" l="1"/>
  <c r="L39" i="1"/>
  <c r="L40" i="1" s="1"/>
  <c r="L41" i="1" l="1"/>
  <c r="E17" i="1" s="1"/>
  <c r="K40" i="1"/>
  <c r="K41" i="1" s="1"/>
  <c r="D17" i="1" l="1"/>
  <c r="J41" i="1"/>
  <c r="C17" i="1" s="1"/>
  <c r="C19" i="1" l="1"/>
  <c r="H19" i="1"/>
  <c r="L16" i="1" l="1"/>
</calcChain>
</file>

<file path=xl/sharedStrings.xml><?xml version="1.0" encoding="utf-8"?>
<sst xmlns="http://schemas.openxmlformats.org/spreadsheetml/2006/main" count="109" uniqueCount="80">
  <si>
    <r>
      <t>*</t>
    </r>
    <r>
      <rPr>
        <b/>
        <sz val="10"/>
        <color theme="1"/>
        <rFont val="Arial"/>
        <family val="2"/>
      </rPr>
      <t xml:space="preserve"> Los antecedentes solicitados deben encontrarse vigentes para la suscripción del contrato</t>
    </r>
  </si>
  <si>
    <t>CONTROL DE CAMBIOS</t>
  </si>
  <si>
    <t>VERSIÒN</t>
  </si>
  <si>
    <t>DESCRIPCIÒN DE LA MODIFICACIÒN</t>
  </si>
  <si>
    <t xml:space="preserve">I. INFORMACION DEL ASPIRANTE </t>
  </si>
  <si>
    <t xml:space="preserve">NOMBRE Y APELLIDO: </t>
  </si>
  <si>
    <t xml:space="preserve">EQUIVALENCIA SEGÚN ESTUDIO PREVIO </t>
  </si>
  <si>
    <t>EXPERIENCIA</t>
  </si>
  <si>
    <t xml:space="preserve">II. REQUISITOS DE LA EXPERIENCIA </t>
  </si>
  <si>
    <t>AÑOS</t>
  </si>
  <si>
    <t xml:space="preserve">MESES </t>
  </si>
  <si>
    <t xml:space="preserve">DIAS </t>
  </si>
  <si>
    <t>TOTAL</t>
  </si>
  <si>
    <t>EXPERIENCIA ACREDITADA POR EL ASPIRANTE:</t>
  </si>
  <si>
    <t>CUMPLIMIENTO DE EXPERIENCIA</t>
  </si>
  <si>
    <t xml:space="preserve">III. DESCRIPCIÓN DE LA EXPERIENCIA </t>
  </si>
  <si>
    <t>IV. FIRMA DE LA VERIFICACIÓN EXPERIENCIA</t>
  </si>
  <si>
    <t>Elaboró</t>
  </si>
  <si>
    <t>Revisó</t>
  </si>
  <si>
    <t>Aprobó</t>
  </si>
  <si>
    <t>Cargo: Subsecretaio General</t>
  </si>
  <si>
    <t>Nombre: Jerónimo Juan Diego Rodríguez Rodríguez</t>
  </si>
  <si>
    <t xml:space="preserve">Nombre: Karen Adriana Duarte Mayorga </t>
  </si>
  <si>
    <t xml:space="preserve">Cargo: Subdirectora Contractual </t>
  </si>
  <si>
    <t>FORMACIÓN ACADÉMICA</t>
  </si>
  <si>
    <t xml:space="preserve">RESPONSABLES DE ELABORAR O ACTUALIZAR </t>
  </si>
  <si>
    <t>No. ACTO ADMINISTRATIVO Y FECHA</t>
  </si>
  <si>
    <t>EXPERIENCIA REQUERIDA SEGÚN ESTUDIO PREVIO: (señalar los meses, dia o años requeridos de acuerdo a lo plasmado en el EP)</t>
  </si>
  <si>
    <t>ESPECIALIZACION</t>
  </si>
  <si>
    <t>EQUIVALENCIA EN AÑOS</t>
  </si>
  <si>
    <t>MAESTRIA</t>
  </si>
  <si>
    <t>DOCTORADO</t>
  </si>
  <si>
    <t>TOTAL EN AÑOS</t>
  </si>
  <si>
    <t>NO APLICA</t>
  </si>
  <si>
    <t>Código: PA08-PR11-F4</t>
  </si>
  <si>
    <t>GESTIÓN CONTRACTUAL</t>
  </si>
  <si>
    <t>Adopción por mejoras del proceso</t>
  </si>
  <si>
    <t>Verificación de experiencia e idoneidad-Prestación de Servicios</t>
  </si>
  <si>
    <t>Radicado 2024IE133828 del 26 de junio del 2024</t>
  </si>
  <si>
    <t xml:space="preserve">PERFIL SEGÚN ESTUDIO PREVIO: </t>
  </si>
  <si>
    <t>C.C.No.</t>
  </si>
  <si>
    <t>FECHA DE GRADO</t>
  </si>
  <si>
    <t>No. DE TARJETA O MATRICULA PROFESIONAL</t>
  </si>
  <si>
    <t>FECHA EXPEDICIÓN MATRICULA O TARJETA PROFESIONAL</t>
  </si>
  <si>
    <t>PERIODO LABORADO</t>
  </si>
  <si>
    <t>INGRESO</t>
  </si>
  <si>
    <t>RETIRO</t>
  </si>
  <si>
    <t>dd</t>
  </si>
  <si>
    <t>mm</t>
  </si>
  <si>
    <t>aaaa</t>
  </si>
  <si>
    <t>Días Totales</t>
  </si>
  <si>
    <t>Años</t>
  </si>
  <si>
    <t>Meses</t>
  </si>
  <si>
    <t>Días</t>
  </si>
  <si>
    <t>TOTAL DE EXPERIENCIA</t>
  </si>
  <si>
    <t>OBJETO</t>
  </si>
  <si>
    <t>TITULO:</t>
  </si>
  <si>
    <t>Versión: 2</t>
  </si>
  <si>
    <t>Fecha: 2 de julio de 2024</t>
  </si>
  <si>
    <t>Fecha: 3 de julio de 2024</t>
  </si>
  <si>
    <t xml:space="preserve">Se incorporó datos del contratistas y se incorportó calculadora en la experiencia  </t>
  </si>
  <si>
    <t>Radicado 2024IE139748 del 4 de julio de 2024</t>
  </si>
  <si>
    <t>Fecha:4 de julio de 2024</t>
  </si>
  <si>
    <t>MIGUEL HERNAN DAVID NOVA</t>
  </si>
  <si>
    <t>1,026,287,605</t>
  </si>
  <si>
    <t>4/26/2019</t>
  </si>
  <si>
    <t>TITULO DE MEDICO VETERINARIO</t>
  </si>
  <si>
    <t>Dieciocho (18) meses de experiencia relacionada.</t>
  </si>
  <si>
    <t>SE REALIZA EQUIVALENCIA DE DOS (2) AÑOS DE EXPERIENCIA PROFESIONAL RELACIONADA POR TITULO DE POSTGRADO, ESPECIALIZACIÓN, DE ACUERDO CON LA RESOLUCIÓN 02227 DE 2024, CORREGIDA POR LA RESOLUCIÓN No. 00071 DE 2025 Y EN CONSONANCIA CON EL ARTÍCULO  25 DEL DECRETO 785 DE 2005</t>
  </si>
  <si>
    <t>SECRETARIA DISTRITAL DE AMBIENTE
SDA-CPS-20240577</t>
  </si>
  <si>
    <t>PRESTAR LOS SERVICIOS PROFESIONALES PARA EJECUTAR ACTUACIONES TÉCNICAS DE EVALUACIÓN, CONTROL, SEGUIMIENTO Y PREVENCIÓN SOBRE EL RECURSO FAUNA SILVESTRE</t>
  </si>
  <si>
    <t>SECRETARIA DISTRITAL DE AMBIENTE
SDA-CPS-20230866</t>
  </si>
  <si>
    <t>PRESTAR LOS SERVICIOS PROFESIONALES PARA EJECUTAR
ACTUACIONES TÉCNICAS DE EVALUACIÓN, CONTROL, SEGUIMIENTO Y PREVENCIÓN SOBRE EL RECURSO FAUNA
SILVESTRE.</t>
  </si>
  <si>
    <t>SECRETARIA DISTRITAL DE AMBIENTE
SDA-CPS-20220891</t>
  </si>
  <si>
    <t>PRESTAR LOS SERVICIOS PROFESIONALES PARA EJECUTAR
ACTUACIONES TÉCNICAS
DE EVALUACIÓN, CONTROL, SEGUIMIENTO Y PREVENCIÓN
SOBRE EL RECURSO FAUNA
SILVESTRE.</t>
  </si>
  <si>
    <t>UNIVERSIDAD NACIONAL DE COLOMBIA</t>
  </si>
  <si>
    <t>PRESTAR SERVICIOS PROFESIONALES EN MEDICINA
VETERINARIA PARA REALIZAR ACTIVIDADES EN LA
UNIDAD DE RESCATE Y REHABILITACION (URRAS) DE LA
FACULTA DE MEDICINA VETERINARIA Y DE ZOOTECNIA</t>
  </si>
  <si>
    <t>Título Profesional en Medicina veterinaria y zootecnia, o medicina veterinaria o, zootecnia o biología y Especialización.</t>
  </si>
  <si>
    <t>NOMBRE DEL ENLACE DE LA DEPENDENCIA QUE VERIFICA Y ENTREGA LA DOCUMENTACION PRESENTADA:
___________________________________________ 
EDUARD ALFONSO ZARANTE ARROYO
Subdirección de Silvicultura, Flora y Fauna Silvestre</t>
  </si>
  <si>
    <t>NOMBRE Y FIRMA DEL GERENTE DEL PROYECTO
__________________________________________
GLADYS EMILIA RODRIGUEZ PARDO
Directora de Control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</si>
</sst>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19" x14ac:knownFonts="1">
    <font>
      <sz val="11"/>
      <color theme="1"/>
      <name val="Arial"/>
    </font>
    <font>
      <b/>
      <sz val="11"/>
      <color theme="1"/>
      <name val="Arial"/>
      <family val="2"/>
    </font>
    <font>
      <sz val="10"/>
      <color theme="1"/>
      <name val="Arial"/>
      <family val="2"/>
    </font>
    <font>
      <sz val="10"/>
      <name val="Arial"/>
      <family val="2"/>
    </font>
    <font>
      <b/>
      <sz val="10"/>
      <name val="Arial"/>
      <family val="2"/>
    </font>
    <font>
      <b/>
      <sz val="10"/>
      <color theme="1"/>
      <name val="Arial"/>
      <family val="2"/>
    </font>
    <font>
      <b/>
      <sz val="11"/>
      <name val="Arial"/>
      <family val="2"/>
    </font>
    <font>
      <sz val="11"/>
      <name val="Arial"/>
      <family val="2"/>
    </font>
    <font>
      <sz val="8"/>
      <color theme="1"/>
      <name val="Arial"/>
      <family val="2"/>
    </font>
    <font>
      <b/>
      <sz val="8"/>
      <name val="Arial"/>
      <family val="2"/>
    </font>
    <font>
      <sz val="8"/>
      <name val="Arial"/>
      <family val="2"/>
    </font>
    <font>
      <sz val="11"/>
      <color theme="1"/>
      <name val="Arial"/>
      <family val="2"/>
    </font>
    <font>
      <b/>
      <sz val="11"/>
      <color theme="0"/>
      <name val="Cambria"/>
      <family val="2"/>
    </font>
    <font>
      <sz val="11"/>
      <color theme="0"/>
      <name val="Cambria"/>
      <family val="2"/>
    </font>
    <font>
      <sz val="11"/>
      <color theme="0"/>
      <name val="Arial"/>
      <family val="2"/>
    </font>
    <font>
      <sz val="10"/>
      <color theme="0"/>
      <name val="Arial"/>
      <family val="2"/>
    </font>
    <font>
      <b/>
      <sz val="14"/>
      <color theme="1"/>
      <name val="Arial"/>
      <family val="2"/>
    </font>
    <font>
      <sz val="9"/>
      <color theme="1"/>
      <name val="Arial"/>
      <family val="2"/>
    </font>
    <font>
      <b/>
      <sz val="10"/>
      <color rgb="FF000000"/>
      <name val="Arial"/>
      <family val="2"/>
    </font>
  </fonts>
  <fills count="13">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D0CECE"/>
      </patternFill>
    </fill>
    <fill>
      <patternFill patternType="solid">
        <fgColor theme="2" tint="-0.14999847407452621"/>
        <bgColor rgb="FFD0CECE"/>
      </patternFill>
    </fill>
    <fill>
      <patternFill patternType="solid">
        <fgColor theme="2" tint="-0.14999847407452621"/>
        <bgColor theme="0"/>
      </patternFill>
    </fill>
    <fill>
      <patternFill patternType="solid">
        <fgColor theme="2" tint="-0.149998474074526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0" tint="-0.249977111117893"/>
        <bgColor theme="0"/>
      </patternFill>
    </fill>
    <fill>
      <patternFill patternType="solid">
        <fgColor rgb="FFFFFF00"/>
        <bgColor indexed="64"/>
      </patternFill>
    </fill>
    <fill>
      <patternFill patternType="solid">
        <fgColor rgb="FFFFFFFF"/>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thin">
        <color indexed="64"/>
      </right>
      <top/>
      <bottom style="double">
        <color indexed="64"/>
      </bottom>
      <diagonal/>
    </border>
  </borders>
  <cellStyleXfs count="1">
    <xf numFmtId="0" fontId="0" fillId="0" borderId="0"/>
  </cellStyleXfs>
  <cellXfs count="112">
    <xf numFmtId="0" fontId="0" fillId="0" borderId="0" xfId="0"/>
    <xf numFmtId="0" fontId="10" fillId="0" borderId="5" xfId="0" applyFont="1" applyBorder="1" applyAlignment="1">
      <alignment horizontal="center" vertical="center"/>
    </xf>
    <xf numFmtId="0" fontId="4" fillId="6" borderId="1" xfId="0" applyFont="1" applyFill="1" applyBorder="1" applyAlignment="1">
      <alignment horizontal="center" vertical="center"/>
    </xf>
    <xf numFmtId="0" fontId="11" fillId="0" borderId="0" xfId="0" applyFont="1"/>
    <xf numFmtId="0" fontId="5" fillId="4" borderId="6" xfId="0" applyFont="1" applyFill="1" applyBorder="1" applyAlignment="1">
      <alignment vertical="center" wrapText="1"/>
    </xf>
    <xf numFmtId="1" fontId="3" fillId="8" borderId="1" xfId="0" applyNumberFormat="1" applyFont="1" applyFill="1" applyBorder="1" applyAlignment="1">
      <alignment horizontal="center" vertical="center"/>
    </xf>
    <xf numFmtId="0" fontId="2" fillId="0" borderId="7" xfId="0" applyFont="1" applyBorder="1" applyAlignment="1">
      <alignment vertical="center"/>
    </xf>
    <xf numFmtId="0" fontId="2" fillId="0" borderId="0" xfId="0" applyFont="1" applyAlignment="1">
      <alignment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14" fillId="3" borderId="0" xfId="0" applyFont="1" applyFill="1"/>
    <xf numFmtId="0" fontId="15" fillId="3" borderId="0" xfId="0" applyFont="1" applyFill="1" applyAlignment="1">
      <alignment wrapText="1"/>
    </xf>
    <xf numFmtId="0" fontId="12" fillId="3" borderId="0" xfId="0" applyFont="1" applyFill="1" applyAlignment="1">
      <alignment horizontal="center" vertical="center"/>
    </xf>
    <xf numFmtId="0" fontId="13" fillId="3" borderId="0" xfId="0" applyFont="1" applyFill="1" applyAlignment="1">
      <alignment horizontal="center" vertical="center"/>
    </xf>
    <xf numFmtId="2" fontId="14" fillId="3" borderId="0" xfId="0" applyNumberFormat="1" applyFont="1" applyFill="1" applyAlignment="1">
      <alignment horizontal="center" vertical="center"/>
    </xf>
    <xf numFmtId="1" fontId="14" fillId="3" borderId="0" xfId="0" applyNumberFormat="1" applyFont="1" applyFill="1" applyAlignment="1">
      <alignment horizontal="center" vertical="center"/>
    </xf>
    <xf numFmtId="165" fontId="14" fillId="3" borderId="0" xfId="0" applyNumberFormat="1" applyFont="1" applyFill="1" applyAlignment="1">
      <alignment horizontal="center"/>
    </xf>
    <xf numFmtId="0" fontId="7" fillId="0" borderId="0" xfId="0" applyFont="1"/>
    <xf numFmtId="0" fontId="14" fillId="0" borderId="0" xfId="0" applyFont="1"/>
    <xf numFmtId="0" fontId="9" fillId="7" borderId="1" xfId="0" applyFont="1" applyFill="1" applyBorder="1" applyAlignment="1">
      <alignment horizontal="center" vertical="center"/>
    </xf>
    <xf numFmtId="1" fontId="11" fillId="0" borderId="1" xfId="0" applyNumberFormat="1" applyFont="1" applyBorder="1" applyAlignment="1">
      <alignment horizontal="center" vertical="center"/>
    </xf>
    <xf numFmtId="1" fontId="11" fillId="0" borderId="1" xfId="0" applyNumberFormat="1" applyFont="1" applyBorder="1" applyAlignment="1">
      <alignment horizontal="center"/>
    </xf>
    <xf numFmtId="1" fontId="11" fillId="0" borderId="0" xfId="0" applyNumberFormat="1" applyFont="1" applyAlignment="1">
      <alignment horizontal="center"/>
    </xf>
    <xf numFmtId="0" fontId="11" fillId="0" borderId="1" xfId="0" applyFont="1" applyBorder="1"/>
    <xf numFmtId="165" fontId="11" fillId="0" borderId="0" xfId="0" applyNumberFormat="1" applyFont="1" applyAlignment="1">
      <alignment horizontal="center" vertical="center"/>
    </xf>
    <xf numFmtId="1" fontId="16" fillId="9" borderId="1" xfId="0" applyNumberFormat="1" applyFont="1" applyFill="1" applyBorder="1" applyAlignment="1">
      <alignment horizontal="center" vertical="center"/>
    </xf>
    <xf numFmtId="0" fontId="1" fillId="9" borderId="6" xfId="0" applyFont="1" applyFill="1" applyBorder="1" applyAlignment="1">
      <alignment horizontal="center" vertical="center"/>
    </xf>
    <xf numFmtId="0" fontId="5" fillId="5" borderId="11" xfId="0" applyFont="1" applyFill="1" applyBorder="1" applyAlignment="1">
      <alignment vertical="center" wrapText="1"/>
    </xf>
    <xf numFmtId="0" fontId="5" fillId="4" borderId="11" xfId="0" applyFont="1" applyFill="1" applyBorder="1" applyAlignment="1">
      <alignment vertical="center" wrapText="1"/>
    </xf>
    <xf numFmtId="0" fontId="5" fillId="4" borderId="3" xfId="0" applyFont="1" applyFill="1" applyBorder="1" applyAlignment="1">
      <alignment vertical="center" wrapText="1"/>
    </xf>
    <xf numFmtId="0" fontId="5" fillId="4" borderId="2" xfId="0" applyFont="1" applyFill="1" applyBorder="1" applyAlignment="1">
      <alignment horizontal="center" vertical="center" wrapText="1"/>
    </xf>
    <xf numFmtId="1" fontId="11" fillId="0" borderId="8" xfId="0" applyNumberFormat="1" applyFont="1" applyBorder="1" applyAlignment="1">
      <alignment horizontal="center" vertical="center"/>
    </xf>
    <xf numFmtId="0" fontId="1" fillId="9" borderId="20" xfId="0" applyFont="1" applyFill="1" applyBorder="1" applyAlignment="1">
      <alignment horizontal="center" vertical="center"/>
    </xf>
    <xf numFmtId="0" fontId="2" fillId="0" borderId="1" xfId="0" applyFont="1" applyBorder="1" applyAlignment="1">
      <alignment horizontal="center" vertical="center" wrapText="1"/>
    </xf>
    <xf numFmtId="0" fontId="2" fillId="12" borderId="1" xfId="0" applyFont="1" applyFill="1" applyBorder="1" applyAlignment="1">
      <alignment horizontal="center" vertical="center" wrapText="1"/>
    </xf>
    <xf numFmtId="0" fontId="9" fillId="7" borderId="3" xfId="0" applyFont="1" applyFill="1" applyBorder="1" applyAlignment="1">
      <alignment horizontal="center"/>
    </xf>
    <xf numFmtId="0" fontId="9" fillId="7" borderId="4" xfId="0" applyFont="1" applyFill="1" applyBorder="1" applyAlignment="1">
      <alignment horizontal="center"/>
    </xf>
    <xf numFmtId="0" fontId="9" fillId="7" borderId="8" xfId="0" applyFont="1" applyFill="1" applyBorder="1" applyAlignment="1">
      <alignment horizontal="center"/>
    </xf>
    <xf numFmtId="0" fontId="8" fillId="0" borderId="3" xfId="0" applyFont="1" applyBorder="1" applyAlignment="1">
      <alignment horizontal="left"/>
    </xf>
    <xf numFmtId="0" fontId="8" fillId="0" borderId="4" xfId="0" applyFont="1" applyBorder="1" applyAlignment="1">
      <alignment horizontal="left"/>
    </xf>
    <xf numFmtId="0" fontId="8" fillId="0" borderId="8" xfId="0" applyFont="1" applyBorder="1" applyAlignment="1">
      <alignment horizontal="left"/>
    </xf>
    <xf numFmtId="0" fontId="10" fillId="0" borderId="3" xfId="0" applyFont="1" applyBorder="1" applyAlignment="1">
      <alignment horizontal="left"/>
    </xf>
    <xf numFmtId="0" fontId="10" fillId="0" borderId="4" xfId="0" applyFont="1" applyBorder="1" applyAlignment="1">
      <alignment horizontal="left"/>
    </xf>
    <xf numFmtId="0" fontId="10" fillId="0" borderId="8" xfId="0" applyFont="1" applyBorder="1" applyAlignment="1">
      <alignment horizontal="left"/>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9" fillId="7" borderId="3" xfId="0" applyFont="1" applyFill="1" applyBorder="1" applyAlignment="1">
      <alignment horizontal="center" vertical="center"/>
    </xf>
    <xf numFmtId="0" fontId="9" fillId="7" borderId="4" xfId="0" applyFont="1" applyFill="1" applyBorder="1" applyAlignment="1">
      <alignment horizontal="center" vertical="center"/>
    </xf>
    <xf numFmtId="0" fontId="9" fillId="7" borderId="8" xfId="0" applyFont="1" applyFill="1" applyBorder="1" applyAlignment="1">
      <alignment horizontal="center" vertical="center"/>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vertical="center" wrapText="1"/>
    </xf>
    <xf numFmtId="0" fontId="5" fillId="0" borderId="2" xfId="0" applyFont="1" applyBorder="1" applyAlignment="1">
      <alignment horizontal="center" vertical="center" wrapText="1"/>
    </xf>
    <xf numFmtId="0" fontId="2" fillId="2" borderId="0" xfId="0" applyFont="1" applyFill="1" applyAlignment="1">
      <alignment horizontal="center" vertical="center" wrapText="1"/>
    </xf>
    <xf numFmtId="0" fontId="9" fillId="0" borderId="0" xfId="0" applyFont="1" applyAlignment="1">
      <alignment horizontal="left" vertical="center"/>
    </xf>
    <xf numFmtId="0" fontId="18" fillId="1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10" borderId="1"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 fillId="9" borderId="1" xfId="0" applyFont="1" applyFill="1" applyBorder="1" applyAlignment="1">
      <alignment horizontal="center" vertical="center"/>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1" fillId="9" borderId="6" xfId="0" applyFont="1" applyFill="1" applyBorder="1" applyAlignment="1">
      <alignment horizontal="center" vertical="center"/>
    </xf>
    <xf numFmtId="0" fontId="1" fillId="9" borderId="2" xfId="0" applyFont="1" applyFill="1" applyBorder="1" applyAlignment="1">
      <alignment horizontal="center" vertical="center"/>
    </xf>
    <xf numFmtId="164" fontId="2" fillId="0" borderId="1" xfId="0" applyNumberFormat="1" applyFont="1" applyBorder="1" applyAlignment="1">
      <alignment horizontal="center" vertical="center"/>
    </xf>
    <xf numFmtId="14" fontId="2" fillId="0" borderId="1" xfId="0" applyNumberFormat="1" applyFont="1" applyBorder="1" applyAlignment="1">
      <alignment horizontal="left" vertical="center" wrapText="1"/>
    </xf>
    <xf numFmtId="0" fontId="2" fillId="3" borderId="2" xfId="0" applyFont="1" applyFill="1" applyBorder="1" applyAlignment="1">
      <alignment horizontal="center" vertical="center"/>
    </xf>
    <xf numFmtId="0" fontId="17" fillId="3" borderId="2" xfId="0" applyFont="1" applyFill="1" applyBorder="1" applyAlignment="1">
      <alignment horizontal="center" vertical="center" wrapText="1"/>
    </xf>
    <xf numFmtId="0" fontId="4" fillId="6" borderId="3" xfId="0" applyFont="1" applyFill="1" applyBorder="1" applyAlignment="1">
      <alignment horizontal="center" vertical="center"/>
    </xf>
    <xf numFmtId="0" fontId="4" fillId="6" borderId="8" xfId="0" applyFont="1" applyFill="1" applyBorder="1" applyAlignment="1">
      <alignment horizontal="center" vertical="center"/>
    </xf>
    <xf numFmtId="0" fontId="5" fillId="12" borderId="1" xfId="0" applyFont="1" applyFill="1" applyBorder="1" applyAlignment="1">
      <alignment horizontal="center" vertical="center" wrapText="1"/>
    </xf>
    <xf numFmtId="0" fontId="2" fillId="0" borderId="13" xfId="0" applyFont="1" applyBorder="1" applyAlignment="1">
      <alignment horizontal="left" vertical="center" wrapText="1"/>
    </xf>
    <xf numFmtId="0" fontId="5" fillId="6" borderId="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5" borderId="6"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2" xfId="0" applyFont="1" applyFill="1" applyBorder="1" applyAlignment="1">
      <alignment horizontal="left" vertical="center" wrapText="1"/>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11" fillId="0" borderId="14" xfId="0" applyFont="1" applyBorder="1" applyAlignment="1">
      <alignment horizontal="center" vertical="center"/>
    </xf>
    <xf numFmtId="0" fontId="4" fillId="6" borderId="4" xfId="0" applyFont="1" applyFill="1" applyBorder="1" applyAlignment="1">
      <alignment horizontal="center" vertical="center"/>
    </xf>
    <xf numFmtId="0" fontId="5" fillId="11" borderId="6"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1" fontId="3" fillId="8" borderId="3" xfId="0" applyNumberFormat="1" applyFont="1" applyFill="1" applyBorder="1" applyAlignment="1">
      <alignment horizontal="center" vertical="center"/>
    </xf>
    <xf numFmtId="0" fontId="3" fillId="8" borderId="8" xfId="0" applyFont="1" applyFill="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2"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 xfId="0" applyFont="1" applyBorder="1" applyAlignment="1">
      <alignment horizontal="center" vertical="center"/>
    </xf>
    <xf numFmtId="0" fontId="6" fillId="0" borderId="17" xfId="0" applyFont="1" applyBorder="1" applyAlignment="1">
      <alignment horizontal="center" vertical="center"/>
    </xf>
    <xf numFmtId="0" fontId="1" fillId="5" borderId="1" xfId="0" applyFont="1" applyFill="1" applyBorder="1" applyAlignment="1">
      <alignment horizontal="center" vertical="center" wrapText="1"/>
    </xf>
    <xf numFmtId="0" fontId="1" fillId="5" borderId="6" xfId="0" applyFont="1" applyFill="1" applyBorder="1" applyAlignment="1">
      <alignment horizontal="center" vertical="center" wrapText="1"/>
    </xf>
  </cellXfs>
  <cellStyles count="1">
    <cellStyle name="Normal" xfId="0" builtinId="0"/>
  </cellStyles>
  <dxfs count="2">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104180</xdr:rowOff>
    </xdr:from>
    <xdr:to>
      <xdr:col>1</xdr:col>
      <xdr:colOff>2396133</xdr:colOff>
      <xdr:row>2</xdr:row>
      <xdr:rowOff>254884</xdr:rowOff>
    </xdr:to>
    <xdr:pic>
      <xdr:nvPicPr>
        <xdr:cNvPr id="6" name="Picture 2">
          <a:extLst>
            <a:ext uri="{FF2B5EF4-FFF2-40B4-BE49-F238E27FC236}">
              <a16:creationId xmlns:a16="http://schemas.microsoft.com/office/drawing/2014/main" id="{3611103F-9C06-4A96-9C24-E2515E7DE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97" y="104180"/>
          <a:ext cx="4836914" cy="731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215636</xdr:colOff>
      <xdr:row>43</xdr:row>
      <xdr:rowOff>1266031</xdr:rowOff>
    </xdr:from>
    <xdr:to>
      <xdr:col>0</xdr:col>
      <xdr:colOff>876036</xdr:colOff>
      <xdr:row>43</xdr:row>
      <xdr:rowOff>1696085</xdr:rowOff>
    </xdr:to>
    <xdr:pic>
      <xdr:nvPicPr>
        <xdr:cNvPr id="3" name="Image 7">
          <a:extLst>
            <a:ext uri="{FF2B5EF4-FFF2-40B4-BE49-F238E27FC236}">
              <a16:creationId xmlns:a16="http://schemas.microsoft.com/office/drawing/2014/main" id="{5FD3DFDC-E0FE-4893-BE51-A003DB1C7EB3}"/>
            </a:ext>
          </a:extLst>
        </xdr:cNvPr>
        <xdr:cNvPicPr>
          <a:picLocks/>
        </xdr:cNvPicPr>
      </xdr:nvPicPr>
      <xdr:blipFill>
        <a:blip xmlns:r="http://schemas.openxmlformats.org/officeDocument/2006/relationships" r:embed="rId2" cstate="print"/>
        <a:stretch>
          <a:fillRect/>
        </a:stretch>
      </xdr:blipFill>
      <xdr:spPr>
        <a:xfrm>
          <a:off x="215636" y="27614562"/>
          <a:ext cx="660400" cy="43005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vid\OneDrive\Documentos\MARSELA\Calculador%20Experi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dor de tiempo"/>
    </sheetNames>
    <sheetDataSet>
      <sheetData sheetId="0">
        <row r="3">
          <cell r="B3" t="str">
            <v>EMPRESA O ENTIDAD</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10"/>
  <sheetViews>
    <sheetView tabSelected="1" topLeftCell="B26" zoomScale="80" zoomScaleNormal="80" workbookViewId="0">
      <selection activeCell="D31" sqref="D31"/>
    </sheetView>
  </sheetViews>
  <sheetFormatPr baseColWidth="10" defaultColWidth="12.625" defaultRowHeight="15" customHeight="1" x14ac:dyDescent="0.2"/>
  <cols>
    <col min="1" max="2" width="33.125" style="3" customWidth="1"/>
    <col min="3" max="3" width="17.625" style="3" customWidth="1"/>
    <col min="4" max="4" width="12.5" style="3" customWidth="1"/>
    <col min="5" max="6" width="12.625" style="3" customWidth="1"/>
    <col min="7" max="7" width="16.625" style="3" customWidth="1"/>
    <col min="8" max="8" width="10" style="3" customWidth="1"/>
    <col min="9" max="9" width="12.625" style="3" customWidth="1"/>
    <col min="10" max="11" width="10" style="3" customWidth="1"/>
    <col min="12" max="12" width="12.875" style="12" customWidth="1"/>
    <col min="13" max="15" width="9.125" style="12" customWidth="1"/>
    <col min="16" max="26" width="9.125" style="3" customWidth="1"/>
    <col min="27" max="16384" width="12.625" style="3"/>
  </cols>
  <sheetData>
    <row r="1" spans="1:12" ht="21.75" customHeight="1" thickTop="1" x14ac:dyDescent="0.2">
      <c r="A1" s="100"/>
      <c r="B1" s="101"/>
      <c r="C1" s="106" t="s">
        <v>35</v>
      </c>
      <c r="D1" s="106"/>
      <c r="E1" s="106"/>
      <c r="F1" s="106"/>
      <c r="G1" s="106"/>
      <c r="H1" s="106"/>
      <c r="I1" s="106"/>
      <c r="J1" s="106"/>
      <c r="K1" s="106"/>
      <c r="L1" s="107"/>
    </row>
    <row r="2" spans="1:12" ht="24" customHeight="1" x14ac:dyDescent="0.2">
      <c r="A2" s="102"/>
      <c r="B2" s="103"/>
      <c r="C2" s="108" t="s">
        <v>37</v>
      </c>
      <c r="D2" s="108"/>
      <c r="E2" s="108"/>
      <c r="F2" s="108"/>
      <c r="G2" s="108"/>
      <c r="H2" s="108"/>
      <c r="I2" s="108"/>
      <c r="J2" s="108"/>
      <c r="K2" s="108"/>
      <c r="L2" s="109"/>
    </row>
    <row r="3" spans="1:12" ht="27.75" customHeight="1" thickBot="1" x14ac:dyDescent="0.25">
      <c r="A3" s="104"/>
      <c r="B3" s="105"/>
      <c r="C3" s="89" t="s">
        <v>34</v>
      </c>
      <c r="D3" s="89"/>
      <c r="E3" s="89"/>
      <c r="F3" s="89"/>
      <c r="G3" s="89"/>
      <c r="H3" s="89" t="s">
        <v>57</v>
      </c>
      <c r="I3" s="89"/>
      <c r="J3" s="89"/>
      <c r="K3" s="89"/>
      <c r="L3" s="90"/>
    </row>
    <row r="4" spans="1:12" ht="27.75" customHeight="1" thickTop="1" x14ac:dyDescent="0.2">
      <c r="A4" s="91"/>
      <c r="B4" s="91"/>
      <c r="C4" s="91"/>
      <c r="D4" s="91"/>
      <c r="E4" s="91"/>
      <c r="F4" s="91"/>
      <c r="G4" s="91"/>
      <c r="H4" s="91"/>
      <c r="I4" s="91"/>
      <c r="J4" s="91"/>
      <c r="K4" s="91"/>
      <c r="L4" s="91"/>
    </row>
    <row r="5" spans="1:12" ht="26.25" customHeight="1" x14ac:dyDescent="0.2">
      <c r="A5" s="110" t="s">
        <v>4</v>
      </c>
      <c r="B5" s="111"/>
      <c r="C5" s="111"/>
      <c r="D5" s="111"/>
      <c r="E5" s="111"/>
      <c r="F5" s="111"/>
      <c r="G5" s="111"/>
      <c r="H5" s="111"/>
      <c r="I5" s="111"/>
      <c r="J5" s="111"/>
      <c r="K5" s="111"/>
      <c r="L5" s="111"/>
    </row>
    <row r="6" spans="1:12" ht="26.25" customHeight="1" x14ac:dyDescent="0.2">
      <c r="A6" s="29" t="s">
        <v>5</v>
      </c>
      <c r="B6" s="52" t="s">
        <v>63</v>
      </c>
      <c r="C6" s="52"/>
      <c r="D6" s="52"/>
      <c r="E6" s="52"/>
      <c r="F6" s="52"/>
      <c r="G6" s="52"/>
      <c r="H6" s="52"/>
      <c r="I6" s="52"/>
      <c r="J6" s="52"/>
      <c r="K6" s="52"/>
      <c r="L6" s="52"/>
    </row>
    <row r="7" spans="1:12" ht="26.25" customHeight="1" x14ac:dyDescent="0.2">
      <c r="A7" s="29" t="s">
        <v>40</v>
      </c>
      <c r="B7" s="52" t="s">
        <v>64</v>
      </c>
      <c r="C7" s="52"/>
      <c r="D7" s="52"/>
      <c r="E7" s="52"/>
      <c r="F7" s="52"/>
      <c r="G7" s="52"/>
      <c r="H7" s="52"/>
      <c r="I7" s="52"/>
      <c r="J7" s="52"/>
      <c r="K7" s="52"/>
      <c r="L7" s="52"/>
    </row>
    <row r="8" spans="1:12" ht="26.25" customHeight="1" x14ac:dyDescent="0.2">
      <c r="A8" s="29" t="s">
        <v>56</v>
      </c>
      <c r="B8" s="52" t="s">
        <v>66</v>
      </c>
      <c r="C8" s="52"/>
      <c r="D8" s="52"/>
      <c r="E8" s="52"/>
      <c r="F8" s="52"/>
      <c r="G8" s="52"/>
      <c r="H8" s="52"/>
      <c r="I8" s="52"/>
      <c r="J8" s="52"/>
      <c r="K8" s="52"/>
      <c r="L8" s="52"/>
    </row>
    <row r="9" spans="1:12" ht="26.25" customHeight="1" x14ac:dyDescent="0.2">
      <c r="A9" s="29" t="s">
        <v>41</v>
      </c>
      <c r="B9" s="75">
        <v>43772</v>
      </c>
      <c r="C9" s="75"/>
      <c r="D9" s="75"/>
      <c r="E9" s="75"/>
      <c r="F9" s="75"/>
      <c r="G9" s="75"/>
      <c r="H9" s="75"/>
      <c r="I9" s="75"/>
      <c r="J9" s="75"/>
      <c r="K9" s="75"/>
      <c r="L9" s="75"/>
    </row>
    <row r="10" spans="1:12" ht="26.25" customHeight="1" x14ac:dyDescent="0.2">
      <c r="A10" s="29" t="s">
        <v>42</v>
      </c>
      <c r="B10" s="52">
        <v>38708</v>
      </c>
      <c r="C10" s="52"/>
      <c r="D10" s="52"/>
      <c r="E10" s="52"/>
      <c r="F10" s="52"/>
      <c r="G10" s="52"/>
      <c r="H10" s="52"/>
      <c r="I10" s="52"/>
      <c r="J10" s="52"/>
      <c r="K10" s="52"/>
      <c r="L10" s="52"/>
    </row>
    <row r="11" spans="1:12" ht="26.25" customHeight="1" x14ac:dyDescent="0.2">
      <c r="A11" s="29" t="s">
        <v>43</v>
      </c>
      <c r="B11" s="52" t="s">
        <v>65</v>
      </c>
      <c r="C11" s="53"/>
      <c r="D11" s="53"/>
      <c r="E11" s="53"/>
      <c r="F11" s="53"/>
      <c r="G11" s="53"/>
      <c r="H11" s="53"/>
      <c r="I11" s="53"/>
      <c r="J11" s="53"/>
      <c r="K11" s="53"/>
      <c r="L11" s="53"/>
    </row>
    <row r="12" spans="1:12" ht="39" customHeight="1" x14ac:dyDescent="0.2">
      <c r="A12" s="86" t="s">
        <v>39</v>
      </c>
      <c r="B12" s="30" t="s">
        <v>24</v>
      </c>
      <c r="C12" s="54" t="s">
        <v>77</v>
      </c>
      <c r="D12" s="54"/>
      <c r="E12" s="54"/>
      <c r="F12" s="54"/>
      <c r="G12" s="54"/>
      <c r="H12" s="54"/>
      <c r="I12" s="54"/>
      <c r="J12" s="54"/>
      <c r="K12" s="54"/>
      <c r="L12" s="54"/>
    </row>
    <row r="13" spans="1:12" ht="36" customHeight="1" x14ac:dyDescent="0.2">
      <c r="A13" s="87"/>
      <c r="B13" s="31" t="s">
        <v>7</v>
      </c>
      <c r="C13" s="54" t="s">
        <v>67</v>
      </c>
      <c r="D13" s="54"/>
      <c r="E13" s="54"/>
      <c r="F13" s="54"/>
      <c r="G13" s="54"/>
      <c r="H13" s="54"/>
      <c r="I13" s="54"/>
      <c r="J13" s="54"/>
      <c r="K13" s="54"/>
      <c r="L13" s="54"/>
    </row>
    <row r="14" spans="1:12" ht="114" customHeight="1" x14ac:dyDescent="0.2">
      <c r="A14" s="88"/>
      <c r="B14" s="4" t="s">
        <v>6</v>
      </c>
      <c r="C14" s="55" t="s">
        <v>33</v>
      </c>
      <c r="D14" s="55"/>
      <c r="E14" s="55"/>
      <c r="F14" s="55"/>
      <c r="G14" s="76" t="s">
        <v>29</v>
      </c>
      <c r="H14" s="76"/>
      <c r="I14" s="32">
        <f>+IF(C14="DOCTORADO",4,IF(C14="ESPECIALIZACION",2,IF(C14="MAESTRIA",3,0)))</f>
        <v>0</v>
      </c>
      <c r="J14" s="77" t="s">
        <v>68</v>
      </c>
      <c r="K14" s="77"/>
      <c r="L14" s="77"/>
    </row>
    <row r="15" spans="1:12" ht="26.25" customHeight="1" x14ac:dyDescent="0.2">
      <c r="A15" s="84" t="s">
        <v>8</v>
      </c>
      <c r="B15" s="84"/>
      <c r="C15" s="84"/>
      <c r="D15" s="84"/>
      <c r="E15" s="84"/>
      <c r="F15" s="84"/>
      <c r="G15" s="84"/>
      <c r="H15" s="84"/>
      <c r="I15" s="84"/>
      <c r="J15" s="84"/>
      <c r="K15" s="84"/>
      <c r="L15" s="84"/>
    </row>
    <row r="16" spans="1:12" ht="38.25" customHeight="1" x14ac:dyDescent="0.2">
      <c r="A16" s="62" t="s">
        <v>13</v>
      </c>
      <c r="B16" s="63"/>
      <c r="C16" s="2" t="s">
        <v>9</v>
      </c>
      <c r="D16" s="2" t="s">
        <v>10</v>
      </c>
      <c r="E16" s="78" t="s">
        <v>11</v>
      </c>
      <c r="F16" s="79"/>
      <c r="G16" s="84" t="s">
        <v>27</v>
      </c>
      <c r="H16" s="97" t="s">
        <v>9</v>
      </c>
      <c r="I16" s="97"/>
      <c r="J16" s="84" t="s">
        <v>14</v>
      </c>
      <c r="K16" s="84"/>
      <c r="L16" s="93" t="str">
        <f>IF(C19&gt;=H19,"CUMPLE","NO CUMPLE")</f>
        <v>CUMPLE</v>
      </c>
    </row>
    <row r="17" spans="1:17" ht="22.5" customHeight="1" x14ac:dyDescent="0.2">
      <c r="A17" s="64"/>
      <c r="B17" s="65"/>
      <c r="C17" s="5">
        <f>J41</f>
        <v>4</v>
      </c>
      <c r="D17" s="5">
        <f>K41</f>
        <v>6</v>
      </c>
      <c r="E17" s="98">
        <f>L41</f>
        <v>7.0000000000000551</v>
      </c>
      <c r="F17" s="99"/>
      <c r="G17" s="84"/>
      <c r="H17" s="74">
        <v>3.5</v>
      </c>
      <c r="I17" s="74"/>
      <c r="J17" s="84"/>
      <c r="K17" s="84"/>
      <c r="L17" s="94"/>
    </row>
    <row r="18" spans="1:17" ht="33.75" customHeight="1" x14ac:dyDescent="0.2">
      <c r="A18" s="64"/>
      <c r="B18" s="65"/>
      <c r="C18" s="78" t="s">
        <v>32</v>
      </c>
      <c r="D18" s="92"/>
      <c r="E18" s="92"/>
      <c r="F18" s="79"/>
      <c r="G18" s="84"/>
      <c r="H18" s="96" t="s">
        <v>12</v>
      </c>
      <c r="I18" s="96"/>
      <c r="J18" s="84"/>
      <c r="K18" s="84"/>
      <c r="L18" s="94"/>
    </row>
    <row r="19" spans="1:17" ht="35.25" customHeight="1" x14ac:dyDescent="0.2">
      <c r="A19" s="66"/>
      <c r="B19" s="67"/>
      <c r="C19" s="74">
        <f>(E17/359)+(D17/12)+C17+I14</f>
        <v>4.5194986072423404</v>
      </c>
      <c r="D19" s="74"/>
      <c r="E19" s="74"/>
      <c r="F19" s="74"/>
      <c r="G19" s="84"/>
      <c r="H19" s="74">
        <f>H17</f>
        <v>3.5</v>
      </c>
      <c r="I19" s="74"/>
      <c r="J19" s="84"/>
      <c r="K19" s="84"/>
      <c r="L19" s="95"/>
    </row>
    <row r="20" spans="1:17" ht="28.5" customHeight="1" x14ac:dyDescent="0.2">
      <c r="A20" s="82" t="s">
        <v>15</v>
      </c>
      <c r="B20" s="83"/>
      <c r="C20" s="83"/>
      <c r="D20" s="83"/>
      <c r="E20" s="83"/>
      <c r="F20" s="83"/>
      <c r="G20" s="83"/>
      <c r="H20" s="83"/>
      <c r="I20" s="83"/>
      <c r="J20" s="83"/>
      <c r="K20" s="83"/>
      <c r="L20" s="83"/>
    </row>
    <row r="21" spans="1:17" ht="28.5" customHeight="1" x14ac:dyDescent="0.2">
      <c r="A21" s="60" t="str">
        <f>'[1]Calculador de tiempo'!B3</f>
        <v>EMPRESA O ENTIDAD</v>
      </c>
      <c r="B21" s="60" t="s">
        <v>55</v>
      </c>
      <c r="C21" s="60"/>
      <c r="D21" s="68" t="s">
        <v>44</v>
      </c>
      <c r="E21" s="68"/>
      <c r="F21" s="68"/>
      <c r="G21" s="68"/>
      <c r="H21" s="68"/>
      <c r="I21" s="68"/>
      <c r="J21" s="68"/>
      <c r="K21" s="68"/>
      <c r="L21" s="68"/>
    </row>
    <row r="22" spans="1:17" ht="36" customHeight="1" x14ac:dyDescent="0.2">
      <c r="A22" s="60"/>
      <c r="B22" s="60"/>
      <c r="C22" s="60"/>
      <c r="D22" s="69" t="s">
        <v>45</v>
      </c>
      <c r="E22" s="70"/>
      <c r="F22" s="71"/>
      <c r="G22" s="69" t="s">
        <v>46</v>
      </c>
      <c r="H22" s="70"/>
      <c r="I22" s="71"/>
      <c r="J22" s="72" t="s">
        <v>51</v>
      </c>
      <c r="K22" s="72" t="s">
        <v>52</v>
      </c>
      <c r="L22" s="72" t="s">
        <v>53</v>
      </c>
      <c r="M22" s="13"/>
      <c r="P22" s="12"/>
    </row>
    <row r="23" spans="1:17" ht="36.75" customHeight="1" x14ac:dyDescent="0.2">
      <c r="A23" s="61"/>
      <c r="B23" s="61"/>
      <c r="C23" s="61"/>
      <c r="D23" s="28" t="s">
        <v>47</v>
      </c>
      <c r="E23" s="28" t="s">
        <v>48</v>
      </c>
      <c r="F23" s="28" t="s">
        <v>49</v>
      </c>
      <c r="G23" s="28" t="s">
        <v>47</v>
      </c>
      <c r="H23" s="28" t="s">
        <v>48</v>
      </c>
      <c r="I23" s="34" t="s">
        <v>49</v>
      </c>
      <c r="J23" s="73"/>
      <c r="K23" s="73"/>
      <c r="L23" s="73"/>
      <c r="M23" s="14" t="s">
        <v>50</v>
      </c>
      <c r="N23" s="14"/>
      <c r="O23" s="14"/>
      <c r="P23" s="14"/>
      <c r="Q23" s="19"/>
    </row>
    <row r="24" spans="1:17" ht="90" customHeight="1" x14ac:dyDescent="0.2">
      <c r="A24" s="35" t="s">
        <v>69</v>
      </c>
      <c r="B24" s="85" t="s">
        <v>70</v>
      </c>
      <c r="C24" s="85"/>
      <c r="D24" s="36">
        <v>4</v>
      </c>
      <c r="E24" s="36">
        <v>3</v>
      </c>
      <c r="F24" s="36">
        <v>2024</v>
      </c>
      <c r="G24" s="36">
        <v>18</v>
      </c>
      <c r="H24" s="36">
        <v>7</v>
      </c>
      <c r="I24" s="36">
        <v>2024</v>
      </c>
      <c r="J24" s="33">
        <f>INT(N24)</f>
        <v>0</v>
      </c>
      <c r="K24" s="22">
        <f>INT(P24)</f>
        <v>4</v>
      </c>
      <c r="L24" s="22">
        <f>MOD(P24,1)*30</f>
        <v>15</v>
      </c>
      <c r="M24" s="15">
        <f t="shared" ref="M24" si="0">(I24-F24)*360+(H24-E24)*30+(G24-D24)+1</f>
        <v>135</v>
      </c>
      <c r="N24" s="16">
        <f>M24/360</f>
        <v>0.375</v>
      </c>
      <c r="O24" s="17">
        <f t="shared" ref="O24" si="1">INT(N24)</f>
        <v>0</v>
      </c>
      <c r="P24" s="18">
        <f>MOD(N24,1)*12</f>
        <v>4.5</v>
      </c>
      <c r="Q24" s="19"/>
    </row>
    <row r="25" spans="1:17" ht="81.75" customHeight="1" x14ac:dyDescent="0.2">
      <c r="A25" s="35" t="s">
        <v>71</v>
      </c>
      <c r="B25" s="85" t="s">
        <v>72</v>
      </c>
      <c r="C25" s="85"/>
      <c r="D25" s="36">
        <v>1</v>
      </c>
      <c r="E25" s="36">
        <v>3</v>
      </c>
      <c r="F25" s="36">
        <v>2023</v>
      </c>
      <c r="G25" s="36">
        <v>31</v>
      </c>
      <c r="H25" s="36">
        <v>7</v>
      </c>
      <c r="I25" s="36">
        <v>2024</v>
      </c>
      <c r="J25" s="33">
        <f t="shared" ref="J25:J38" si="2">INT(N25)</f>
        <v>1</v>
      </c>
      <c r="K25" s="22">
        <f t="shared" ref="K25:K38" si="3">INT(P25)</f>
        <v>5</v>
      </c>
      <c r="L25" s="22">
        <f t="shared" ref="L25:L38" si="4">MOD(P25,1)*30</f>
        <v>1.0000000000000231</v>
      </c>
      <c r="M25" s="15">
        <f t="shared" ref="M25:M38" si="5">(I25-F25)*360+(H25-E25)*30+(G25-D25)+1</f>
        <v>511</v>
      </c>
      <c r="N25" s="16">
        <f t="shared" ref="N25:N38" si="6">M25/360</f>
        <v>1.4194444444444445</v>
      </c>
      <c r="O25" s="17">
        <f t="shared" ref="O25:O38" si="7">INT(N25)</f>
        <v>1</v>
      </c>
      <c r="P25" s="18">
        <f t="shared" ref="P25:P38" si="8">MOD(N25,1)*12</f>
        <v>5.0333333333333341</v>
      </c>
      <c r="Q25" s="19"/>
    </row>
    <row r="26" spans="1:17" ht="81.75" customHeight="1" x14ac:dyDescent="0.2">
      <c r="A26" s="35" t="s">
        <v>73</v>
      </c>
      <c r="B26" s="85" t="s">
        <v>74</v>
      </c>
      <c r="C26" s="85"/>
      <c r="D26" s="36">
        <v>7</v>
      </c>
      <c r="E26" s="36">
        <v>2</v>
      </c>
      <c r="F26" s="36">
        <v>2022</v>
      </c>
      <c r="G26" s="36">
        <v>19</v>
      </c>
      <c r="H26" s="36">
        <v>1</v>
      </c>
      <c r="I26" s="36">
        <v>2023</v>
      </c>
      <c r="J26" s="33">
        <f t="shared" si="2"/>
        <v>0</v>
      </c>
      <c r="K26" s="22">
        <f t="shared" si="3"/>
        <v>11</v>
      </c>
      <c r="L26" s="22">
        <f t="shared" si="4"/>
        <v>13.000000000000007</v>
      </c>
      <c r="M26" s="15">
        <f t="shared" si="5"/>
        <v>343</v>
      </c>
      <c r="N26" s="16">
        <f t="shared" si="6"/>
        <v>0.95277777777777772</v>
      </c>
      <c r="O26" s="17">
        <f t="shared" si="7"/>
        <v>0</v>
      </c>
      <c r="P26" s="18">
        <f t="shared" si="8"/>
        <v>11.433333333333334</v>
      </c>
      <c r="Q26" s="19"/>
    </row>
    <row r="27" spans="1:17" ht="81.75" customHeight="1" x14ac:dyDescent="0.2">
      <c r="A27" s="35" t="s">
        <v>75</v>
      </c>
      <c r="B27" s="85" t="s">
        <v>76</v>
      </c>
      <c r="C27" s="85"/>
      <c r="D27" s="36">
        <v>12</v>
      </c>
      <c r="E27" s="36">
        <v>3</v>
      </c>
      <c r="F27" s="36">
        <v>2021</v>
      </c>
      <c r="G27" s="36">
        <v>31</v>
      </c>
      <c r="H27" s="36">
        <v>5</v>
      </c>
      <c r="I27" s="36">
        <v>2021</v>
      </c>
      <c r="J27" s="33">
        <f t="shared" si="2"/>
        <v>0</v>
      </c>
      <c r="K27" s="22">
        <f t="shared" si="3"/>
        <v>2</v>
      </c>
      <c r="L27" s="22">
        <f t="shared" si="4"/>
        <v>19.999999999999996</v>
      </c>
      <c r="M27" s="15">
        <f t="shared" si="5"/>
        <v>80</v>
      </c>
      <c r="N27" s="16">
        <f t="shared" si="6"/>
        <v>0.22222222222222221</v>
      </c>
      <c r="O27" s="17">
        <f t="shared" si="7"/>
        <v>0</v>
      </c>
      <c r="P27" s="18">
        <f t="shared" si="8"/>
        <v>2.6666666666666665</v>
      </c>
      <c r="Q27" s="19"/>
    </row>
    <row r="28" spans="1:17" ht="81.75" customHeight="1" x14ac:dyDescent="0.2">
      <c r="A28" s="35" t="s">
        <v>75</v>
      </c>
      <c r="B28" s="85" t="s">
        <v>76</v>
      </c>
      <c r="C28" s="85"/>
      <c r="D28" s="36">
        <v>5</v>
      </c>
      <c r="E28" s="36">
        <v>2</v>
      </c>
      <c r="F28" s="36">
        <v>2021</v>
      </c>
      <c r="G28" s="36">
        <v>28</v>
      </c>
      <c r="H28" s="36">
        <v>2</v>
      </c>
      <c r="I28" s="36">
        <v>2021</v>
      </c>
      <c r="J28" s="33">
        <f t="shared" si="2"/>
        <v>0</v>
      </c>
      <c r="K28" s="22">
        <f t="shared" si="3"/>
        <v>0</v>
      </c>
      <c r="L28" s="22">
        <f t="shared" si="4"/>
        <v>24</v>
      </c>
      <c r="M28" s="15">
        <f t="shared" si="5"/>
        <v>24</v>
      </c>
      <c r="N28" s="16">
        <f t="shared" si="6"/>
        <v>6.6666666666666666E-2</v>
      </c>
      <c r="O28" s="17">
        <f t="shared" si="7"/>
        <v>0</v>
      </c>
      <c r="P28" s="18">
        <f t="shared" si="8"/>
        <v>0.8</v>
      </c>
      <c r="Q28" s="19"/>
    </row>
    <row r="29" spans="1:17" ht="81.75" customHeight="1" x14ac:dyDescent="0.2">
      <c r="A29" s="35" t="s">
        <v>75</v>
      </c>
      <c r="B29" s="85" t="s">
        <v>76</v>
      </c>
      <c r="C29" s="85"/>
      <c r="D29" s="36">
        <v>1</v>
      </c>
      <c r="E29" s="36">
        <v>12</v>
      </c>
      <c r="F29" s="36">
        <v>2020</v>
      </c>
      <c r="G29" s="36">
        <v>31</v>
      </c>
      <c r="H29" s="36">
        <v>1</v>
      </c>
      <c r="I29" s="36">
        <v>2021</v>
      </c>
      <c r="J29" s="33">
        <f t="shared" si="2"/>
        <v>0</v>
      </c>
      <c r="K29" s="22">
        <f t="shared" si="3"/>
        <v>2</v>
      </c>
      <c r="L29" s="22">
        <f t="shared" si="4"/>
        <v>0.99999999999999645</v>
      </c>
      <c r="M29" s="15">
        <f t="shared" si="5"/>
        <v>61</v>
      </c>
      <c r="N29" s="16">
        <f t="shared" si="6"/>
        <v>0.16944444444444445</v>
      </c>
      <c r="O29" s="17">
        <f t="shared" si="7"/>
        <v>0</v>
      </c>
      <c r="P29" s="18">
        <f t="shared" si="8"/>
        <v>2.0333333333333332</v>
      </c>
      <c r="Q29" s="19"/>
    </row>
    <row r="30" spans="1:17" ht="81.75" customHeight="1" x14ac:dyDescent="0.2">
      <c r="A30" s="35" t="s">
        <v>75</v>
      </c>
      <c r="B30" s="85" t="s">
        <v>76</v>
      </c>
      <c r="C30" s="85"/>
      <c r="D30" s="36">
        <v>3</v>
      </c>
      <c r="E30" s="36">
        <v>11</v>
      </c>
      <c r="F30" s="36">
        <v>2020</v>
      </c>
      <c r="G30" s="36">
        <v>30</v>
      </c>
      <c r="H30" s="36">
        <v>11</v>
      </c>
      <c r="I30" s="36">
        <v>2020</v>
      </c>
      <c r="J30" s="33">
        <f t="shared" si="2"/>
        <v>0</v>
      </c>
      <c r="K30" s="22">
        <f t="shared" si="3"/>
        <v>0</v>
      </c>
      <c r="L30" s="22">
        <f t="shared" si="4"/>
        <v>28</v>
      </c>
      <c r="M30" s="15">
        <f t="shared" si="5"/>
        <v>28</v>
      </c>
      <c r="N30" s="16">
        <f t="shared" si="6"/>
        <v>7.7777777777777779E-2</v>
      </c>
      <c r="O30" s="17">
        <f t="shared" si="7"/>
        <v>0</v>
      </c>
      <c r="P30" s="18">
        <f t="shared" si="8"/>
        <v>0.93333333333333335</v>
      </c>
      <c r="Q30" s="19"/>
    </row>
    <row r="31" spans="1:17" ht="81.75" customHeight="1" x14ac:dyDescent="0.2">
      <c r="A31" s="35" t="s">
        <v>75</v>
      </c>
      <c r="B31" s="85" t="s">
        <v>76</v>
      </c>
      <c r="C31" s="85"/>
      <c r="D31" s="36">
        <v>2</v>
      </c>
      <c r="E31" s="36">
        <v>10</v>
      </c>
      <c r="F31" s="36">
        <v>2020</v>
      </c>
      <c r="G31" s="36">
        <v>31</v>
      </c>
      <c r="H31" s="36">
        <v>10</v>
      </c>
      <c r="I31" s="36">
        <v>2020</v>
      </c>
      <c r="J31" s="33">
        <f t="shared" si="2"/>
        <v>0</v>
      </c>
      <c r="K31" s="22">
        <f t="shared" si="3"/>
        <v>1</v>
      </c>
      <c r="L31" s="22">
        <f t="shared" si="4"/>
        <v>0</v>
      </c>
      <c r="M31" s="15">
        <f t="shared" si="5"/>
        <v>30</v>
      </c>
      <c r="N31" s="16">
        <f t="shared" si="6"/>
        <v>8.3333333333333329E-2</v>
      </c>
      <c r="O31" s="17">
        <f t="shared" si="7"/>
        <v>0</v>
      </c>
      <c r="P31" s="18">
        <f t="shared" si="8"/>
        <v>1</v>
      </c>
      <c r="Q31" s="19"/>
    </row>
    <row r="32" spans="1:17" ht="81.75" customHeight="1" x14ac:dyDescent="0.2">
      <c r="A32" s="35" t="s">
        <v>75</v>
      </c>
      <c r="B32" s="85" t="s">
        <v>76</v>
      </c>
      <c r="C32" s="85"/>
      <c r="D32" s="36">
        <v>1</v>
      </c>
      <c r="E32" s="36">
        <v>7</v>
      </c>
      <c r="F32" s="36">
        <v>2020</v>
      </c>
      <c r="G32" s="36">
        <v>30</v>
      </c>
      <c r="H32" s="36">
        <v>9</v>
      </c>
      <c r="I32" s="36">
        <v>2020</v>
      </c>
      <c r="J32" s="33">
        <f t="shared" si="2"/>
        <v>0</v>
      </c>
      <c r="K32" s="22">
        <f t="shared" si="3"/>
        <v>3</v>
      </c>
      <c r="L32" s="22">
        <f t="shared" si="4"/>
        <v>0</v>
      </c>
      <c r="M32" s="15">
        <f t="shared" si="5"/>
        <v>90</v>
      </c>
      <c r="N32" s="16">
        <f t="shared" si="6"/>
        <v>0.25</v>
      </c>
      <c r="O32" s="17">
        <f t="shared" si="7"/>
        <v>0</v>
      </c>
      <c r="P32" s="18">
        <f t="shared" si="8"/>
        <v>3</v>
      </c>
      <c r="Q32" s="19"/>
    </row>
    <row r="33" spans="1:17" ht="81.75" customHeight="1" x14ac:dyDescent="0.2">
      <c r="A33" s="35" t="s">
        <v>75</v>
      </c>
      <c r="B33" s="85" t="s">
        <v>76</v>
      </c>
      <c r="C33" s="85"/>
      <c r="D33" s="36">
        <v>5</v>
      </c>
      <c r="E33" s="36">
        <v>3</v>
      </c>
      <c r="F33" s="36">
        <v>2020</v>
      </c>
      <c r="G33" s="36">
        <v>30</v>
      </c>
      <c r="H33" s="36">
        <v>6</v>
      </c>
      <c r="I33" s="36">
        <v>2020</v>
      </c>
      <c r="J33" s="33">
        <f t="shared" si="2"/>
        <v>0</v>
      </c>
      <c r="K33" s="22">
        <f t="shared" si="3"/>
        <v>3</v>
      </c>
      <c r="L33" s="22">
        <f t="shared" si="4"/>
        <v>26.000000000000014</v>
      </c>
      <c r="M33" s="15">
        <f t="shared" si="5"/>
        <v>116</v>
      </c>
      <c r="N33" s="16">
        <f t="shared" si="6"/>
        <v>0.32222222222222224</v>
      </c>
      <c r="O33" s="17">
        <f t="shared" si="7"/>
        <v>0</v>
      </c>
      <c r="P33" s="18">
        <f t="shared" si="8"/>
        <v>3.8666666666666671</v>
      </c>
      <c r="Q33" s="19"/>
    </row>
    <row r="34" spans="1:17" ht="81.75" customHeight="1" x14ac:dyDescent="0.2">
      <c r="A34" s="35" t="s">
        <v>75</v>
      </c>
      <c r="B34" s="85" t="s">
        <v>76</v>
      </c>
      <c r="C34" s="85"/>
      <c r="D34" s="36">
        <v>1</v>
      </c>
      <c r="E34" s="36">
        <v>2</v>
      </c>
      <c r="F34" s="36">
        <v>2020</v>
      </c>
      <c r="G34" s="36">
        <v>29</v>
      </c>
      <c r="H34" s="36">
        <v>2</v>
      </c>
      <c r="I34" s="36">
        <v>2020</v>
      </c>
      <c r="J34" s="33">
        <f t="shared" si="2"/>
        <v>0</v>
      </c>
      <c r="K34" s="22">
        <f t="shared" si="3"/>
        <v>0</v>
      </c>
      <c r="L34" s="22">
        <f t="shared" si="4"/>
        <v>29.000000000000004</v>
      </c>
      <c r="M34" s="15">
        <f t="shared" si="5"/>
        <v>29</v>
      </c>
      <c r="N34" s="16">
        <f t="shared" si="6"/>
        <v>8.0555555555555561E-2</v>
      </c>
      <c r="O34" s="17">
        <f t="shared" si="7"/>
        <v>0</v>
      </c>
      <c r="P34" s="18">
        <f t="shared" si="8"/>
        <v>0.96666666666666679</v>
      </c>
      <c r="Q34" s="19"/>
    </row>
    <row r="35" spans="1:17" ht="81.75" customHeight="1" x14ac:dyDescent="0.2">
      <c r="A35" s="35" t="s">
        <v>75</v>
      </c>
      <c r="B35" s="85" t="s">
        <v>76</v>
      </c>
      <c r="C35" s="85"/>
      <c r="D35" s="36">
        <v>25</v>
      </c>
      <c r="E35" s="36">
        <v>10</v>
      </c>
      <c r="F35" s="36">
        <v>2019</v>
      </c>
      <c r="G35" s="36">
        <v>31</v>
      </c>
      <c r="H35" s="36">
        <v>1</v>
      </c>
      <c r="I35" s="36">
        <v>2020</v>
      </c>
      <c r="J35" s="33">
        <f t="shared" si="2"/>
        <v>0</v>
      </c>
      <c r="K35" s="22">
        <f t="shared" si="3"/>
        <v>3</v>
      </c>
      <c r="L35" s="22">
        <f t="shared" si="4"/>
        <v>7.0000000000000018</v>
      </c>
      <c r="M35" s="15">
        <f t="shared" si="5"/>
        <v>97</v>
      </c>
      <c r="N35" s="16">
        <f t="shared" si="6"/>
        <v>0.26944444444444443</v>
      </c>
      <c r="O35" s="17">
        <f t="shared" si="7"/>
        <v>0</v>
      </c>
      <c r="P35" s="18">
        <f t="shared" si="8"/>
        <v>3.2333333333333334</v>
      </c>
      <c r="Q35" s="19"/>
    </row>
    <row r="36" spans="1:17" ht="81.75" customHeight="1" x14ac:dyDescent="0.2">
      <c r="A36" s="35" t="s">
        <v>75</v>
      </c>
      <c r="B36" s="85" t="s">
        <v>76</v>
      </c>
      <c r="C36" s="85"/>
      <c r="D36" s="36">
        <v>17</v>
      </c>
      <c r="E36" s="36">
        <v>9</v>
      </c>
      <c r="F36" s="36">
        <v>2019</v>
      </c>
      <c r="G36" s="36">
        <v>30</v>
      </c>
      <c r="H36" s="36">
        <v>9</v>
      </c>
      <c r="I36" s="36">
        <v>2019</v>
      </c>
      <c r="J36" s="33">
        <f t="shared" si="2"/>
        <v>0</v>
      </c>
      <c r="K36" s="22">
        <f t="shared" si="3"/>
        <v>0</v>
      </c>
      <c r="L36" s="22">
        <f t="shared" si="4"/>
        <v>14</v>
      </c>
      <c r="M36" s="15">
        <f t="shared" si="5"/>
        <v>14</v>
      </c>
      <c r="N36" s="16">
        <f t="shared" si="6"/>
        <v>3.888888888888889E-2</v>
      </c>
      <c r="O36" s="17">
        <f t="shared" si="7"/>
        <v>0</v>
      </c>
      <c r="P36" s="18">
        <f t="shared" si="8"/>
        <v>0.46666666666666667</v>
      </c>
      <c r="Q36" s="19"/>
    </row>
    <row r="37" spans="1:17" ht="75" customHeight="1" x14ac:dyDescent="0.2">
      <c r="A37" s="35" t="s">
        <v>75</v>
      </c>
      <c r="B37" s="85" t="s">
        <v>76</v>
      </c>
      <c r="C37" s="85"/>
      <c r="D37" s="36">
        <v>15</v>
      </c>
      <c r="E37" s="36">
        <v>8</v>
      </c>
      <c r="F37" s="36">
        <v>2019</v>
      </c>
      <c r="G37" s="36">
        <v>31</v>
      </c>
      <c r="H37" s="36">
        <v>8</v>
      </c>
      <c r="I37" s="36">
        <v>2019</v>
      </c>
      <c r="J37" s="33">
        <f t="shared" si="2"/>
        <v>0</v>
      </c>
      <c r="K37" s="22">
        <f t="shared" si="3"/>
        <v>0</v>
      </c>
      <c r="L37" s="22">
        <f t="shared" si="4"/>
        <v>17</v>
      </c>
      <c r="M37" s="15">
        <f t="shared" si="5"/>
        <v>17</v>
      </c>
      <c r="N37" s="16">
        <f t="shared" si="6"/>
        <v>4.7222222222222221E-2</v>
      </c>
      <c r="O37" s="17">
        <f t="shared" si="7"/>
        <v>0</v>
      </c>
      <c r="P37" s="18">
        <f t="shared" si="8"/>
        <v>0.56666666666666665</v>
      </c>
      <c r="Q37" s="19"/>
    </row>
    <row r="38" spans="1:17" ht="82.5" customHeight="1" x14ac:dyDescent="0.2">
      <c r="A38" s="35" t="s">
        <v>75</v>
      </c>
      <c r="B38" s="85" t="s">
        <v>76</v>
      </c>
      <c r="C38" s="85"/>
      <c r="D38" s="36">
        <v>10</v>
      </c>
      <c r="E38" s="36">
        <v>6</v>
      </c>
      <c r="F38" s="36">
        <v>2019</v>
      </c>
      <c r="G38" s="36">
        <v>31</v>
      </c>
      <c r="H38" s="36">
        <v>7</v>
      </c>
      <c r="I38" s="36">
        <v>2019</v>
      </c>
      <c r="J38" s="33">
        <f t="shared" si="2"/>
        <v>0</v>
      </c>
      <c r="K38" s="22">
        <f t="shared" si="3"/>
        <v>1</v>
      </c>
      <c r="L38" s="22">
        <f t="shared" si="4"/>
        <v>21.999999999999996</v>
      </c>
      <c r="M38" s="15">
        <f t="shared" si="5"/>
        <v>52</v>
      </c>
      <c r="N38" s="16">
        <f t="shared" si="6"/>
        <v>0.14444444444444443</v>
      </c>
      <c r="O38" s="17">
        <f t="shared" si="7"/>
        <v>0</v>
      </c>
      <c r="P38" s="18">
        <f t="shared" si="8"/>
        <v>1.7333333333333332</v>
      </c>
      <c r="Q38" s="19"/>
    </row>
    <row r="39" spans="1:17" ht="25.5" hidden="1" customHeight="1" x14ac:dyDescent="0.2">
      <c r="A39" s="10"/>
      <c r="B39" s="10"/>
      <c r="C39" s="9"/>
      <c r="D39" s="9"/>
      <c r="E39" s="9"/>
      <c r="F39" s="9"/>
      <c r="G39" s="9"/>
      <c r="H39" s="8"/>
      <c r="I39" s="23"/>
      <c r="J39" s="24">
        <f>SUM(J21:J38)</f>
        <v>1</v>
      </c>
      <c r="K39" s="24">
        <f>SUM(K21:K38)</f>
        <v>35</v>
      </c>
      <c r="L39" s="24">
        <f>SUM(L21:L38)</f>
        <v>217.00000000000006</v>
      </c>
      <c r="P39" s="20"/>
      <c r="Q39" s="19"/>
    </row>
    <row r="40" spans="1:17" ht="30.75" hidden="1" customHeight="1" x14ac:dyDescent="0.2">
      <c r="A40" s="10"/>
      <c r="B40" s="10"/>
      <c r="C40" s="9"/>
      <c r="D40" s="9"/>
      <c r="E40" s="9"/>
      <c r="F40" s="9"/>
      <c r="G40" s="9"/>
      <c r="H40" s="8"/>
      <c r="I40" s="25"/>
      <c r="K40" s="26">
        <f>(K39+INT(L40))/12</f>
        <v>3.5</v>
      </c>
      <c r="L40" s="26">
        <f>L39/30</f>
        <v>7.2333333333333352</v>
      </c>
      <c r="P40" s="20"/>
      <c r="Q40" s="19"/>
    </row>
    <row r="41" spans="1:17" ht="36.75" customHeight="1" x14ac:dyDescent="0.2">
      <c r="A41" s="59" t="s">
        <v>54</v>
      </c>
      <c r="B41" s="59"/>
      <c r="C41" s="59"/>
      <c r="D41" s="59"/>
      <c r="E41" s="59"/>
      <c r="F41" s="59"/>
      <c r="G41" s="59"/>
      <c r="H41" s="59"/>
      <c r="I41" s="59"/>
      <c r="J41" s="27">
        <f>J39+INT(K40)</f>
        <v>4</v>
      </c>
      <c r="K41" s="27">
        <f>MOD(K40,1)*12</f>
        <v>6</v>
      </c>
      <c r="L41" s="27">
        <f>MOD(L40,1)*30</f>
        <v>7.0000000000000551</v>
      </c>
      <c r="P41" s="20"/>
      <c r="Q41" s="19"/>
    </row>
    <row r="42" spans="1:17" ht="25.5" customHeight="1" x14ac:dyDescent="0.2">
      <c r="A42" s="6"/>
      <c r="B42" s="11"/>
      <c r="C42" s="56"/>
      <c r="D42" s="56"/>
      <c r="E42" s="56"/>
      <c r="F42" s="56"/>
      <c r="G42" s="56"/>
      <c r="H42" s="56"/>
      <c r="I42" s="56"/>
      <c r="J42" s="56"/>
      <c r="K42" s="7"/>
      <c r="L42" s="13"/>
    </row>
    <row r="43" spans="1:17" ht="26.25" customHeight="1" x14ac:dyDescent="0.2">
      <c r="A43" s="84" t="s">
        <v>16</v>
      </c>
      <c r="B43" s="84"/>
      <c r="C43" s="84"/>
      <c r="D43" s="84"/>
      <c r="E43" s="84"/>
      <c r="F43" s="84"/>
      <c r="G43" s="84"/>
      <c r="H43" s="84"/>
      <c r="I43" s="84"/>
      <c r="J43" s="84"/>
      <c r="K43" s="84"/>
      <c r="L43" s="84"/>
    </row>
    <row r="44" spans="1:17" ht="147.75" customHeight="1" x14ac:dyDescent="0.2">
      <c r="A44" s="80" t="s">
        <v>78</v>
      </c>
      <c r="B44" s="80"/>
      <c r="C44" s="80"/>
      <c r="D44" s="58" t="s">
        <v>79</v>
      </c>
      <c r="E44" s="58"/>
      <c r="F44" s="58"/>
      <c r="G44" s="58"/>
      <c r="H44" s="58"/>
      <c r="I44" s="58"/>
      <c r="J44" s="58"/>
      <c r="K44" s="58"/>
      <c r="L44" s="58"/>
    </row>
    <row r="45" spans="1:17" ht="14.25" customHeight="1" x14ac:dyDescent="0.2">
      <c r="A45" s="81" t="s">
        <v>0</v>
      </c>
      <c r="B45" s="81"/>
      <c r="C45" s="81"/>
      <c r="D45" s="81"/>
      <c r="E45" s="81"/>
      <c r="F45" s="81"/>
      <c r="G45" s="81"/>
      <c r="H45" s="81"/>
      <c r="I45" s="81"/>
      <c r="J45" s="81"/>
      <c r="K45" s="81"/>
      <c r="L45" s="81"/>
    </row>
    <row r="46" spans="1:17" ht="15.75" customHeight="1" x14ac:dyDescent="0.2"/>
    <row r="47" spans="1:17" ht="15.75" customHeight="1" x14ac:dyDescent="0.2">
      <c r="A47" s="57" t="s">
        <v>1</v>
      </c>
      <c r="B47" s="57"/>
      <c r="C47" s="57"/>
      <c r="D47" s="57"/>
      <c r="E47" s="57"/>
      <c r="F47" s="57"/>
      <c r="G47" s="57"/>
      <c r="H47" s="57"/>
      <c r="I47" s="57"/>
      <c r="J47" s="57"/>
      <c r="K47" s="57"/>
      <c r="L47" s="57"/>
    </row>
    <row r="48" spans="1:17" ht="15.75" customHeight="1" x14ac:dyDescent="0.2">
      <c r="A48" s="21" t="s">
        <v>2</v>
      </c>
      <c r="B48" s="49" t="s">
        <v>3</v>
      </c>
      <c r="C48" s="50"/>
      <c r="D48" s="50"/>
      <c r="E48" s="50"/>
      <c r="F48" s="50"/>
      <c r="G48" s="51"/>
      <c r="H48" s="49" t="s">
        <v>26</v>
      </c>
      <c r="I48" s="50"/>
      <c r="J48" s="50"/>
      <c r="K48" s="50"/>
      <c r="L48" s="51"/>
    </row>
    <row r="49" spans="1:12" ht="18.75" customHeight="1" x14ac:dyDescent="0.2">
      <c r="A49" s="1">
        <v>1</v>
      </c>
      <c r="B49" s="46" t="s">
        <v>36</v>
      </c>
      <c r="C49" s="47"/>
      <c r="D49" s="47"/>
      <c r="E49" s="47"/>
      <c r="F49" s="47"/>
      <c r="G49" s="48"/>
      <c r="H49" s="46" t="s">
        <v>38</v>
      </c>
      <c r="I49" s="47"/>
      <c r="J49" s="47"/>
      <c r="K49" s="47"/>
      <c r="L49" s="48"/>
    </row>
    <row r="50" spans="1:12" ht="15.75" customHeight="1" x14ac:dyDescent="0.2">
      <c r="A50" s="1">
        <v>2</v>
      </c>
      <c r="B50" s="46" t="s">
        <v>60</v>
      </c>
      <c r="C50" s="47"/>
      <c r="D50" s="47"/>
      <c r="E50" s="47"/>
      <c r="F50" s="47"/>
      <c r="G50" s="48"/>
      <c r="H50" s="46" t="s">
        <v>61</v>
      </c>
      <c r="I50" s="47"/>
      <c r="J50" s="47"/>
      <c r="K50" s="47"/>
      <c r="L50" s="48"/>
    </row>
    <row r="51" spans="1:12" ht="15.75" customHeight="1" x14ac:dyDescent="0.2">
      <c r="A51" s="57" t="s">
        <v>25</v>
      </c>
      <c r="B51" s="57"/>
      <c r="C51" s="57"/>
      <c r="D51" s="57"/>
      <c r="E51" s="57"/>
      <c r="F51" s="57"/>
      <c r="G51" s="57"/>
      <c r="H51" s="57"/>
      <c r="I51" s="57"/>
      <c r="J51" s="57"/>
      <c r="K51" s="57"/>
      <c r="L51" s="57"/>
    </row>
    <row r="52" spans="1:12" ht="15" customHeight="1" x14ac:dyDescent="0.2">
      <c r="A52" s="37" t="s">
        <v>17</v>
      </c>
      <c r="B52" s="39"/>
      <c r="C52" s="37" t="s">
        <v>18</v>
      </c>
      <c r="D52" s="38"/>
      <c r="E52" s="38"/>
      <c r="F52" s="38"/>
      <c r="G52" s="39"/>
      <c r="H52" s="37" t="s">
        <v>19</v>
      </c>
      <c r="I52" s="38"/>
      <c r="J52" s="38"/>
      <c r="K52" s="38"/>
      <c r="L52" s="39"/>
    </row>
    <row r="53" spans="1:12" ht="15.75" customHeight="1" x14ac:dyDescent="0.2">
      <c r="A53" s="43" t="s">
        <v>22</v>
      </c>
      <c r="B53" s="45"/>
      <c r="C53" s="43" t="s">
        <v>22</v>
      </c>
      <c r="D53" s="44"/>
      <c r="E53" s="44"/>
      <c r="F53" s="44"/>
      <c r="G53" s="45"/>
      <c r="H53" s="40" t="s">
        <v>21</v>
      </c>
      <c r="I53" s="41"/>
      <c r="J53" s="41"/>
      <c r="K53" s="41"/>
      <c r="L53" s="42"/>
    </row>
    <row r="54" spans="1:12" ht="15.75" customHeight="1" x14ac:dyDescent="0.2">
      <c r="A54" s="43" t="s">
        <v>23</v>
      </c>
      <c r="B54" s="45"/>
      <c r="C54" s="43" t="s">
        <v>23</v>
      </c>
      <c r="D54" s="44"/>
      <c r="E54" s="44"/>
      <c r="F54" s="44"/>
      <c r="G54" s="45"/>
      <c r="H54" s="40" t="s">
        <v>20</v>
      </c>
      <c r="I54" s="41"/>
      <c r="J54" s="41"/>
      <c r="K54" s="41"/>
      <c r="L54" s="42"/>
    </row>
    <row r="55" spans="1:12" ht="15.75" customHeight="1" x14ac:dyDescent="0.2">
      <c r="A55" s="43" t="s">
        <v>58</v>
      </c>
      <c r="B55" s="45"/>
      <c r="C55" s="43" t="s">
        <v>59</v>
      </c>
      <c r="D55" s="44"/>
      <c r="E55" s="44"/>
      <c r="F55" s="44"/>
      <c r="G55" s="45"/>
      <c r="H55" s="43" t="s">
        <v>62</v>
      </c>
      <c r="I55" s="44"/>
      <c r="J55" s="44"/>
      <c r="K55" s="44"/>
      <c r="L55" s="45"/>
    </row>
    <row r="56" spans="1:12" ht="15.75" customHeight="1" x14ac:dyDescent="0.2"/>
    <row r="57" spans="1:12" ht="15.75" customHeight="1" x14ac:dyDescent="0.2"/>
    <row r="58" spans="1:12" ht="15.75" customHeight="1" x14ac:dyDescent="0.2"/>
    <row r="59" spans="1:12" ht="15.75" customHeight="1" x14ac:dyDescent="0.2"/>
    <row r="60" spans="1:12" ht="15.75" customHeight="1" x14ac:dyDescent="0.2"/>
    <row r="61" spans="1:12" ht="15.75" customHeight="1" x14ac:dyDescent="0.2"/>
    <row r="62" spans="1:12" ht="15.75" customHeight="1" x14ac:dyDescent="0.2"/>
    <row r="63" spans="1:12" ht="15.75" customHeight="1" x14ac:dyDescent="0.2"/>
    <row r="64" spans="1:12"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sheetData>
  <mergeCells count="82">
    <mergeCell ref="B36:C36"/>
    <mergeCell ref="B31:C31"/>
    <mergeCell ref="B32:C32"/>
    <mergeCell ref="B33:C33"/>
    <mergeCell ref="B34:C34"/>
    <mergeCell ref="B35:C35"/>
    <mergeCell ref="B26:C26"/>
    <mergeCell ref="B27:C27"/>
    <mergeCell ref="B28:C28"/>
    <mergeCell ref="B29:C29"/>
    <mergeCell ref="B30:C30"/>
    <mergeCell ref="C3:G3"/>
    <mergeCell ref="H3:L3"/>
    <mergeCell ref="A4:L4"/>
    <mergeCell ref="C18:F18"/>
    <mergeCell ref="J16:K19"/>
    <mergeCell ref="L16:L19"/>
    <mergeCell ref="H18:I18"/>
    <mergeCell ref="H16:I16"/>
    <mergeCell ref="H17:I17"/>
    <mergeCell ref="H19:I19"/>
    <mergeCell ref="E17:F17"/>
    <mergeCell ref="A1:B3"/>
    <mergeCell ref="C1:L1"/>
    <mergeCell ref="C2:L2"/>
    <mergeCell ref="A5:L5"/>
    <mergeCell ref="G16:G19"/>
    <mergeCell ref="A51:L51"/>
    <mergeCell ref="G14:H14"/>
    <mergeCell ref="J14:L14"/>
    <mergeCell ref="E16:F16"/>
    <mergeCell ref="H49:L49"/>
    <mergeCell ref="A44:C44"/>
    <mergeCell ref="A45:L45"/>
    <mergeCell ref="A20:L20"/>
    <mergeCell ref="A43:L43"/>
    <mergeCell ref="B24:C24"/>
    <mergeCell ref="B37:C37"/>
    <mergeCell ref="B38:C38"/>
    <mergeCell ref="B25:C25"/>
    <mergeCell ref="A15:L15"/>
    <mergeCell ref="A12:A14"/>
    <mergeCell ref="B21:C23"/>
    <mergeCell ref="C19:F19"/>
    <mergeCell ref="B6:L6"/>
    <mergeCell ref="B7:L7"/>
    <mergeCell ref="B8:L8"/>
    <mergeCell ref="B9:L9"/>
    <mergeCell ref="B10:L10"/>
    <mergeCell ref="D22:F22"/>
    <mergeCell ref="G22:I22"/>
    <mergeCell ref="J22:J23"/>
    <mergeCell ref="K22:K23"/>
    <mergeCell ref="L22:L23"/>
    <mergeCell ref="H50:L50"/>
    <mergeCell ref="B48:G48"/>
    <mergeCell ref="B49:G49"/>
    <mergeCell ref="B50:G50"/>
    <mergeCell ref="B11:L11"/>
    <mergeCell ref="C12:L12"/>
    <mergeCell ref="C13:L13"/>
    <mergeCell ref="C14:F14"/>
    <mergeCell ref="C42:J42"/>
    <mergeCell ref="A47:L47"/>
    <mergeCell ref="D44:L44"/>
    <mergeCell ref="A41:I41"/>
    <mergeCell ref="H48:L48"/>
    <mergeCell ref="A21:A23"/>
    <mergeCell ref="A16:B19"/>
    <mergeCell ref="D21:L21"/>
    <mergeCell ref="H52:L52"/>
    <mergeCell ref="H53:L53"/>
    <mergeCell ref="H54:L54"/>
    <mergeCell ref="H55:L55"/>
    <mergeCell ref="A52:B52"/>
    <mergeCell ref="A53:B53"/>
    <mergeCell ref="A54:B54"/>
    <mergeCell ref="A55:B55"/>
    <mergeCell ref="C52:G52"/>
    <mergeCell ref="C53:G53"/>
    <mergeCell ref="C54:G54"/>
    <mergeCell ref="C55:G55"/>
  </mergeCells>
  <conditionalFormatting sqref="L16:L19">
    <cfRule type="expression" dxfId="1" priority="1">
      <formula>AND($L$16="SI CUMPLE")</formula>
    </cfRule>
    <cfRule type="expression" dxfId="0" priority="2">
      <formula>AND($L$16="NO CUMPLE")</formula>
    </cfRule>
  </conditionalFormatting>
  <dataValidations count="1">
    <dataValidation type="list" allowBlank="1" showInputMessage="1" showErrorMessage="1" sqref="C14" xr:uid="{00000000-0002-0000-0000-000000000000}">
      <formula1>EQUIVALENCIA</formula1>
    </dataValidation>
  </dataValidations>
  <printOptions horizontalCentered="1" verticalCentered="1"/>
  <pageMargins left="0.15748031496062992" right="0.23622047244094491" top="0.74803149606299213" bottom="0.74803149606299213" header="0" footer="0"/>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C4"/>
  <sheetViews>
    <sheetView workbookViewId="0">
      <selection activeCell="C1" sqref="C1"/>
    </sheetView>
  </sheetViews>
  <sheetFormatPr baseColWidth="10" defaultRowHeight="14.25" x14ac:dyDescent="0.2"/>
  <sheetData>
    <row r="1" spans="3:3" x14ac:dyDescent="0.2">
      <c r="C1" s="3" t="s">
        <v>33</v>
      </c>
    </row>
    <row r="2" spans="3:3" x14ac:dyDescent="0.2">
      <c r="C2" s="3" t="s">
        <v>28</v>
      </c>
    </row>
    <row r="3" spans="3:3" x14ac:dyDescent="0.2">
      <c r="C3" s="3" t="s">
        <v>30</v>
      </c>
    </row>
    <row r="4" spans="3:3" x14ac:dyDescent="0.2">
      <c r="C4" s="3"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EQUIVALENCIA</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STEFANY.GUTIERREZ</cp:lastModifiedBy>
  <cp:lastPrinted>2024-05-08T17:06:04Z</cp:lastPrinted>
  <dcterms:created xsi:type="dcterms:W3CDTF">2018-10-25T20:33:32Z</dcterms:created>
  <dcterms:modified xsi:type="dcterms:W3CDTF">2025-01-21T21:20:50Z</dcterms:modified>
</cp:coreProperties>
</file>